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Минтай запеч с овощ" sheetId="1" r:id="rId1"/>
    <sheet name="Рыба туш с томат овощ" sheetId="2" r:id="rId2"/>
    <sheet name="Рыба запеч в бел соусе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3" l="1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K17" i="3"/>
  <c r="H17" i="3"/>
  <c r="E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E27" i="3" l="1"/>
  <c r="N26" i="2" l="1"/>
  <c r="K26" i="2"/>
  <c r="H26" i="2"/>
  <c r="E26" i="2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N15" i="2"/>
  <c r="K15" i="2"/>
  <c r="H15" i="2"/>
  <c r="N14" i="2"/>
  <c r="K14" i="2"/>
  <c r="H14" i="2"/>
  <c r="N13" i="2"/>
  <c r="K13" i="2"/>
  <c r="H13" i="2"/>
  <c r="N12" i="2"/>
  <c r="K12" i="2"/>
  <c r="H12" i="2"/>
  <c r="N11" i="2"/>
  <c r="K11" i="2"/>
  <c r="H11" i="2"/>
  <c r="N10" i="2"/>
  <c r="K10" i="2"/>
  <c r="H10" i="2"/>
  <c r="N9" i="2"/>
  <c r="K9" i="2"/>
  <c r="H9" i="2"/>
  <c r="N8" i="2"/>
  <c r="K8" i="2"/>
  <c r="H8" i="2"/>
  <c r="E27" i="2" l="1"/>
  <c r="N26" i="1" l="1"/>
  <c r="K26" i="1"/>
  <c r="H26" i="1"/>
  <c r="E26" i="1"/>
  <c r="N25" i="1"/>
  <c r="K25" i="1"/>
  <c r="H25" i="1"/>
  <c r="E25" i="1"/>
  <c r="N24" i="1"/>
  <c r="K24" i="1"/>
  <c r="H24" i="1"/>
  <c r="E24" i="1"/>
  <c r="N23" i="1"/>
  <c r="K23" i="1"/>
  <c r="H23" i="1"/>
  <c r="E23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7" i="1" l="1"/>
</calcChain>
</file>

<file path=xl/sharedStrings.xml><?xml version="1.0" encoding="utf-8"?>
<sst xmlns="http://schemas.openxmlformats.org/spreadsheetml/2006/main" count="115" uniqueCount="38">
  <si>
    <t>Калькуляционная карта № ________</t>
  </si>
  <si>
    <t xml:space="preserve">   Организация </t>
  </si>
  <si>
    <t xml:space="preserve">   Предприятие</t>
  </si>
  <si>
    <t>Номер по Сборнику рецептур № 274-06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</si>
  <si>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</si>
  <si>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</si>
  <si>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</si>
  <si>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</si>
  <si>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</si>
  <si>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</si>
  <si>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</si>
  <si>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Рыба путасу или</t>
  </si>
  <si>
    <t>Рыба минтай</t>
  </si>
  <si>
    <t>Морковь до 01.01</t>
  </si>
  <si>
    <t>Морковь с 1.01</t>
  </si>
  <si>
    <t xml:space="preserve">Соль поваренная </t>
  </si>
  <si>
    <t>Лук репчатый</t>
  </si>
  <si>
    <t>Томатная паста</t>
  </si>
  <si>
    <t>Сахар-песок</t>
  </si>
  <si>
    <t>Масло растительное</t>
  </si>
  <si>
    <t>Общая стоимость набора</t>
  </si>
  <si>
    <t>Продажная цена блюда</t>
  </si>
  <si>
    <t>Выход в готовом виде 50/50г</t>
  </si>
  <si>
    <t>Заведующий производством</t>
  </si>
  <si>
    <t>КАЛЬКУЛЯЦИЮ СОСТАВИЛ</t>
  </si>
  <si>
    <t>Утверждаю: бухгалтер</t>
  </si>
  <si>
    <t>Наименование МИНТАЙ запеченный с овощами</t>
  </si>
  <si>
    <t>Наименование Рыба тушеная в томате с овощами</t>
  </si>
  <si>
    <t>Мука пшеничная</t>
  </si>
  <si>
    <t>Наименование Рыба запеченная в белом соусе</t>
  </si>
  <si>
    <t xml:space="preserve">Лук </t>
  </si>
  <si>
    <t>Масло сливочное</t>
  </si>
  <si>
    <t>Молоко</t>
  </si>
  <si>
    <t>Соус</t>
  </si>
  <si>
    <t>Вода</t>
  </si>
  <si>
    <t>Выход в готовом виде 100/100 г</t>
  </si>
  <si>
    <t>Номер по Сборнику рецептур № 233-05/328-05</t>
  </si>
  <si>
    <t>Сыр сычужный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</si>
</sst>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0" fillId="0" borderId="6" xfId="0" applyBorder="1"/>
    <xf numFmtId="0" fontId="0" fillId="0" borderId="1" xfId="0" applyFill="1" applyBorder="1"/>
    <xf numFmtId="0" fontId="8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M38" sqref="M38"/>
    </sheetView>
  </sheetViews>
  <sheetFormatPr defaultRowHeight="15" x14ac:dyDescent="0.25"/>
  <cols>
    <col min="2" max="2" width="25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8" t="s">
        <v>5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8">
        <v>8.4499999999999993</v>
      </c>
      <c r="D8" s="7">
        <v>0</v>
      </c>
      <c r="E8" s="6">
        <f>C9*D9</f>
        <v>1377.0240000000001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12</v>
      </c>
      <c r="C9" s="6">
        <v>6.4</v>
      </c>
      <c r="D9" s="6">
        <v>215.16</v>
      </c>
      <c r="E9" s="6">
        <f t="shared" ref="E9:E15" si="0">C10*D10</f>
        <v>81.27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t="s">
        <v>13</v>
      </c>
      <c r="C10" s="6">
        <v>2.25</v>
      </c>
      <c r="D10" s="6">
        <v>36.119999999999997</v>
      </c>
      <c r="E10" s="6">
        <f t="shared" si="0"/>
        <v>0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6" t="s">
        <v>14</v>
      </c>
      <c r="C11" s="6">
        <v>2.39</v>
      </c>
      <c r="D11" s="6">
        <v>0</v>
      </c>
      <c r="E11" s="6">
        <f t="shared" si="0"/>
        <v>0.53150000000000008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15</v>
      </c>
      <c r="C12" s="6">
        <v>0.05</v>
      </c>
      <c r="D12" s="6">
        <v>10.63</v>
      </c>
      <c r="E12" s="6">
        <f t="shared" si="0"/>
        <v>35.910000000000004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16</v>
      </c>
      <c r="C13" s="6">
        <v>1.5</v>
      </c>
      <c r="D13" s="6">
        <v>23.94</v>
      </c>
      <c r="E13" s="6">
        <f t="shared" si="0"/>
        <v>30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17</v>
      </c>
      <c r="C14" s="6">
        <v>0.2</v>
      </c>
      <c r="D14" s="6">
        <v>150</v>
      </c>
      <c r="E14" s="6">
        <f t="shared" si="0"/>
        <v>7.7560000000000002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18</v>
      </c>
      <c r="C15" s="6">
        <v>0.2</v>
      </c>
      <c r="D15" s="6">
        <v>38.78</v>
      </c>
      <c r="E15" s="6">
        <f t="shared" si="0"/>
        <v>50.33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9" t="s">
        <v>19</v>
      </c>
      <c r="C16" s="6">
        <v>0.5</v>
      </c>
      <c r="D16" s="6">
        <v>100.66</v>
      </c>
      <c r="E16" s="6">
        <v>50.33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ref="E17:E26" si="4">C17*D17</f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4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4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4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4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4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4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4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4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4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13" t="s">
        <v>20</v>
      </c>
      <c r="B27" s="14"/>
      <c r="C27" s="6"/>
      <c r="D27" s="6"/>
      <c r="E27" s="6">
        <f>SUM(E8:E16)</f>
        <v>1633.1515000000002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3" t="s">
        <v>21</v>
      </c>
      <c r="B28" s="1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3" t="s">
        <v>22</v>
      </c>
      <c r="B29" s="14"/>
      <c r="C29" s="6"/>
      <c r="D29" s="6"/>
      <c r="E29" s="6">
        <v>16.329999999999998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3" t="s">
        <v>23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24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  <row r="32" spans="1:14" x14ac:dyDescent="0.25">
      <c r="A32" s="13" t="s">
        <v>25</v>
      </c>
      <c r="B32" s="14"/>
      <c r="C32" s="15"/>
      <c r="D32" s="16"/>
      <c r="E32" s="17"/>
      <c r="F32" s="15"/>
      <c r="G32" s="16"/>
      <c r="H32" s="17"/>
      <c r="I32" s="15"/>
      <c r="J32" s="16"/>
      <c r="K32" s="17"/>
      <c r="L32" s="15"/>
      <c r="M32" s="16"/>
      <c r="N32" s="17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T9" sqref="T9"/>
    </sheetView>
  </sheetViews>
  <sheetFormatPr defaultRowHeight="15" x14ac:dyDescent="0.25"/>
  <cols>
    <col min="2" max="2" width="27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8" t="s">
        <v>5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8">
        <v>8.4499999999999993</v>
      </c>
      <c r="D8" s="7">
        <v>0</v>
      </c>
      <c r="E8" s="6">
        <v>0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12</v>
      </c>
      <c r="C9" s="6">
        <v>6.4</v>
      </c>
      <c r="D9" s="6">
        <v>215.16</v>
      </c>
      <c r="E9" s="6">
        <v>1377.0239999999999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t="s">
        <v>13</v>
      </c>
      <c r="C10" s="6">
        <v>2.25</v>
      </c>
      <c r="D10" s="6">
        <v>36.119999999999997</v>
      </c>
      <c r="E10" s="6">
        <v>182.85749999999999</v>
      </c>
      <c r="F10" s="6"/>
      <c r="G10" s="6"/>
      <c r="H10" s="6">
        <f t="shared" ref="H10:H26" si="0">F10*G10</f>
        <v>0</v>
      </c>
      <c r="I10" s="6"/>
      <c r="J10" s="6"/>
      <c r="K10" s="6">
        <f t="shared" ref="K10:K26" si="1">I10*J10</f>
        <v>0</v>
      </c>
      <c r="L10" s="6"/>
      <c r="M10" s="6"/>
      <c r="N10" s="6">
        <f t="shared" ref="N10:N26" si="2">L10*M10</f>
        <v>0</v>
      </c>
    </row>
    <row r="11" spans="1:14" x14ac:dyDescent="0.25">
      <c r="A11" s="6"/>
      <c r="B11" s="6" t="s">
        <v>14</v>
      </c>
      <c r="C11" s="6">
        <v>2.39</v>
      </c>
      <c r="D11" s="6">
        <v>0</v>
      </c>
      <c r="E11" s="6">
        <v>0</v>
      </c>
      <c r="F11" s="6"/>
      <c r="G11" s="6"/>
      <c r="H11" s="6">
        <f t="shared" si="0"/>
        <v>0</v>
      </c>
      <c r="I11" s="6"/>
      <c r="J11" s="6"/>
      <c r="K11" s="6">
        <f t="shared" si="1"/>
        <v>0</v>
      </c>
      <c r="L11" s="6"/>
      <c r="M11" s="6"/>
      <c r="N11" s="6">
        <f t="shared" si="2"/>
        <v>0</v>
      </c>
    </row>
    <row r="12" spans="1:14" x14ac:dyDescent="0.25">
      <c r="A12" s="6"/>
      <c r="B12" s="6" t="s">
        <v>15</v>
      </c>
      <c r="C12" s="6">
        <v>0.05</v>
      </c>
      <c r="D12" s="6">
        <v>10.63</v>
      </c>
      <c r="E12" s="6">
        <v>0.53149999999999997</v>
      </c>
      <c r="F12" s="6"/>
      <c r="G12" s="6"/>
      <c r="H12" s="6">
        <f t="shared" si="0"/>
        <v>0</v>
      </c>
      <c r="I12" s="6"/>
      <c r="J12" s="6"/>
      <c r="K12" s="6">
        <f t="shared" si="1"/>
        <v>0</v>
      </c>
      <c r="L12" s="6"/>
      <c r="M12" s="6"/>
      <c r="N12" s="6">
        <f t="shared" si="2"/>
        <v>0</v>
      </c>
    </row>
    <row r="13" spans="1:14" x14ac:dyDescent="0.25">
      <c r="A13" s="6"/>
      <c r="B13" s="6" t="s">
        <v>16</v>
      </c>
      <c r="C13" s="6">
        <v>1.5</v>
      </c>
      <c r="D13" s="6">
        <v>23.94</v>
      </c>
      <c r="E13" s="6">
        <v>35.909999999999997</v>
      </c>
      <c r="F13" s="6"/>
      <c r="G13" s="6"/>
      <c r="H13" s="6">
        <f t="shared" si="0"/>
        <v>0</v>
      </c>
      <c r="I13" s="6"/>
      <c r="J13" s="6"/>
      <c r="K13" s="6">
        <f t="shared" si="1"/>
        <v>0</v>
      </c>
      <c r="L13" s="6"/>
      <c r="M13" s="6"/>
      <c r="N13" s="6">
        <f t="shared" si="2"/>
        <v>0</v>
      </c>
    </row>
    <row r="14" spans="1:14" x14ac:dyDescent="0.25">
      <c r="A14" s="6"/>
      <c r="B14" s="6" t="s">
        <v>17</v>
      </c>
      <c r="C14" s="6">
        <v>0.2</v>
      </c>
      <c r="D14" s="6">
        <v>150</v>
      </c>
      <c r="E14" s="6">
        <v>30</v>
      </c>
      <c r="F14" s="6"/>
      <c r="G14" s="6"/>
      <c r="H14" s="6">
        <f t="shared" si="0"/>
        <v>0</v>
      </c>
      <c r="I14" s="6"/>
      <c r="J14" s="6"/>
      <c r="K14" s="6">
        <f t="shared" si="1"/>
        <v>0</v>
      </c>
      <c r="L14" s="6"/>
      <c r="M14" s="6"/>
      <c r="N14" s="6">
        <f t="shared" si="2"/>
        <v>0</v>
      </c>
    </row>
    <row r="15" spans="1:14" x14ac:dyDescent="0.25">
      <c r="A15" s="6"/>
      <c r="B15" s="6" t="s">
        <v>18</v>
      </c>
      <c r="C15" s="6">
        <v>0.2</v>
      </c>
      <c r="D15" s="6">
        <v>38.78</v>
      </c>
      <c r="E15" s="6">
        <v>7.7560000000000002</v>
      </c>
      <c r="F15" s="6"/>
      <c r="G15" s="6"/>
      <c r="H15" s="6">
        <f t="shared" si="0"/>
        <v>0</v>
      </c>
      <c r="I15" s="6"/>
      <c r="J15" s="6"/>
      <c r="K15" s="6">
        <f t="shared" si="1"/>
        <v>0</v>
      </c>
      <c r="L15" s="6"/>
      <c r="M15" s="6"/>
      <c r="N15" s="6">
        <f t="shared" si="2"/>
        <v>0</v>
      </c>
    </row>
    <row r="16" spans="1:14" x14ac:dyDescent="0.25">
      <c r="A16" s="6"/>
      <c r="B16" s="9" t="s">
        <v>19</v>
      </c>
      <c r="C16" s="6">
        <v>0.5</v>
      </c>
      <c r="D16" s="6">
        <v>100.56</v>
      </c>
      <c r="E16" s="6">
        <v>50.28</v>
      </c>
      <c r="F16" s="6"/>
      <c r="G16" s="6"/>
      <c r="H16" s="6">
        <f t="shared" si="0"/>
        <v>0</v>
      </c>
      <c r="I16" s="6"/>
      <c r="J16" s="6"/>
      <c r="K16" s="6">
        <f t="shared" si="1"/>
        <v>0</v>
      </c>
      <c r="L16" s="6"/>
      <c r="M16" s="6"/>
      <c r="N16" s="6">
        <f t="shared" si="2"/>
        <v>0</v>
      </c>
    </row>
    <row r="17" spans="1:14" x14ac:dyDescent="0.25">
      <c r="A17" s="6"/>
      <c r="B17" s="6"/>
      <c r="C17" s="6"/>
      <c r="D17" s="6"/>
      <c r="E17" s="6">
        <f t="shared" ref="E17:E26" si="3">C17*D17</f>
        <v>0</v>
      </c>
      <c r="F17" s="6"/>
      <c r="G17" s="6"/>
      <c r="H17" s="6">
        <f t="shared" si="0"/>
        <v>0</v>
      </c>
      <c r="I17" s="6"/>
      <c r="J17" s="6"/>
      <c r="K17" s="6">
        <f t="shared" si="1"/>
        <v>0</v>
      </c>
      <c r="L17" s="6"/>
      <c r="M17" s="6"/>
      <c r="N17" s="6">
        <f t="shared" si="2"/>
        <v>0</v>
      </c>
    </row>
    <row r="18" spans="1:14" x14ac:dyDescent="0.25">
      <c r="A18" s="6"/>
      <c r="B18" s="6"/>
      <c r="C18" s="6"/>
      <c r="D18" s="6"/>
      <c r="E18" s="6">
        <f t="shared" si="3"/>
        <v>0</v>
      </c>
      <c r="F18" s="6"/>
      <c r="G18" s="6"/>
      <c r="H18" s="6">
        <f t="shared" si="0"/>
        <v>0</v>
      </c>
      <c r="I18" s="6"/>
      <c r="J18" s="6"/>
      <c r="K18" s="6">
        <f t="shared" si="1"/>
        <v>0</v>
      </c>
      <c r="L18" s="6"/>
      <c r="M18" s="6"/>
      <c r="N18" s="6">
        <f t="shared" si="2"/>
        <v>0</v>
      </c>
    </row>
    <row r="19" spans="1:14" x14ac:dyDescent="0.25">
      <c r="A19" s="6"/>
      <c r="B19" s="6"/>
      <c r="C19" s="6"/>
      <c r="D19" s="6"/>
      <c r="E19" s="6">
        <f t="shared" si="3"/>
        <v>0</v>
      </c>
      <c r="F19" s="6"/>
      <c r="G19" s="6"/>
      <c r="H19" s="6">
        <f t="shared" si="0"/>
        <v>0</v>
      </c>
      <c r="I19" s="6"/>
      <c r="J19" s="6"/>
      <c r="K19" s="6">
        <f t="shared" si="1"/>
        <v>0</v>
      </c>
      <c r="L19" s="6"/>
      <c r="M19" s="6"/>
      <c r="N19" s="6">
        <f t="shared" si="2"/>
        <v>0</v>
      </c>
    </row>
    <row r="20" spans="1:14" x14ac:dyDescent="0.25">
      <c r="A20" s="6"/>
      <c r="B20" s="6"/>
      <c r="C20" s="6"/>
      <c r="D20" s="6"/>
      <c r="E20" s="6">
        <f t="shared" si="3"/>
        <v>0</v>
      </c>
      <c r="F20" s="6"/>
      <c r="G20" s="6"/>
      <c r="H20" s="6">
        <f t="shared" si="0"/>
        <v>0</v>
      </c>
      <c r="I20" s="6"/>
      <c r="J20" s="6"/>
      <c r="K20" s="6">
        <f t="shared" si="1"/>
        <v>0</v>
      </c>
      <c r="L20" s="6"/>
      <c r="M20" s="6"/>
      <c r="N20" s="6">
        <f t="shared" si="2"/>
        <v>0</v>
      </c>
    </row>
    <row r="21" spans="1:14" x14ac:dyDescent="0.25">
      <c r="A21" s="6"/>
      <c r="B21" s="6"/>
      <c r="C21" s="6"/>
      <c r="D21" s="6"/>
      <c r="E21" s="6">
        <f t="shared" si="3"/>
        <v>0</v>
      </c>
      <c r="F21" s="6"/>
      <c r="G21" s="6"/>
      <c r="H21" s="6">
        <f t="shared" si="0"/>
        <v>0</v>
      </c>
      <c r="I21" s="6"/>
      <c r="J21" s="6"/>
      <c r="K21" s="6">
        <f t="shared" si="1"/>
        <v>0</v>
      </c>
      <c r="L21" s="6"/>
      <c r="M21" s="6"/>
      <c r="N21" s="6">
        <f t="shared" si="2"/>
        <v>0</v>
      </c>
    </row>
    <row r="22" spans="1:14" x14ac:dyDescent="0.25">
      <c r="A22" s="6"/>
      <c r="B22" s="6"/>
      <c r="C22" s="6"/>
      <c r="D22" s="6"/>
      <c r="E22" s="6">
        <f t="shared" si="3"/>
        <v>0</v>
      </c>
      <c r="F22" s="6"/>
      <c r="G22" s="6"/>
      <c r="H22" s="6">
        <f t="shared" si="0"/>
        <v>0</v>
      </c>
      <c r="I22" s="6"/>
      <c r="J22" s="6"/>
      <c r="K22" s="6">
        <f t="shared" si="1"/>
        <v>0</v>
      </c>
      <c r="L22" s="6"/>
      <c r="M22" s="6"/>
      <c r="N22" s="6">
        <f t="shared" si="2"/>
        <v>0</v>
      </c>
    </row>
    <row r="23" spans="1:14" x14ac:dyDescent="0.25">
      <c r="A23" s="6"/>
      <c r="B23" s="6"/>
      <c r="C23" s="6"/>
      <c r="D23" s="6"/>
      <c r="E23" s="6">
        <f t="shared" si="3"/>
        <v>0</v>
      </c>
      <c r="F23" s="6"/>
      <c r="G23" s="6"/>
      <c r="H23" s="6">
        <f t="shared" si="0"/>
        <v>0</v>
      </c>
      <c r="I23" s="6"/>
      <c r="J23" s="6"/>
      <c r="K23" s="6">
        <f t="shared" si="1"/>
        <v>0</v>
      </c>
      <c r="L23" s="6"/>
      <c r="M23" s="6"/>
      <c r="N23" s="6">
        <f t="shared" si="2"/>
        <v>0</v>
      </c>
    </row>
    <row r="24" spans="1:14" x14ac:dyDescent="0.25">
      <c r="A24" s="6"/>
      <c r="B24" s="6"/>
      <c r="C24" s="6"/>
      <c r="D24" s="6"/>
      <c r="E24" s="6">
        <f t="shared" si="3"/>
        <v>0</v>
      </c>
      <c r="F24" s="6"/>
      <c r="G24" s="6"/>
      <c r="H24" s="6">
        <f t="shared" si="0"/>
        <v>0</v>
      </c>
      <c r="I24" s="6"/>
      <c r="J24" s="6"/>
      <c r="K24" s="6">
        <f t="shared" si="1"/>
        <v>0</v>
      </c>
      <c r="L24" s="6"/>
      <c r="M24" s="6"/>
      <c r="N24" s="6">
        <f t="shared" si="2"/>
        <v>0</v>
      </c>
    </row>
    <row r="25" spans="1:14" x14ac:dyDescent="0.25">
      <c r="A25" s="6"/>
      <c r="B25" s="6"/>
      <c r="C25" s="6"/>
      <c r="D25" s="6"/>
      <c r="E25" s="6">
        <f t="shared" si="3"/>
        <v>0</v>
      </c>
      <c r="F25" s="6"/>
      <c r="G25" s="6"/>
      <c r="H25" s="6">
        <f t="shared" si="0"/>
        <v>0</v>
      </c>
      <c r="I25" s="6"/>
      <c r="J25" s="6"/>
      <c r="K25" s="6">
        <f t="shared" si="1"/>
        <v>0</v>
      </c>
      <c r="L25" s="6"/>
      <c r="M25" s="6"/>
      <c r="N25" s="6">
        <f t="shared" si="2"/>
        <v>0</v>
      </c>
    </row>
    <row r="26" spans="1:14" x14ac:dyDescent="0.25">
      <c r="A26" s="6"/>
      <c r="B26" s="6"/>
      <c r="C26" s="6"/>
      <c r="D26" s="6"/>
      <c r="E26" s="6">
        <f t="shared" si="3"/>
        <v>0</v>
      </c>
      <c r="F26" s="6"/>
      <c r="G26" s="6"/>
      <c r="H26" s="6">
        <f t="shared" si="0"/>
        <v>0</v>
      </c>
      <c r="I26" s="6"/>
      <c r="J26" s="6"/>
      <c r="K26" s="6">
        <f t="shared" si="1"/>
        <v>0</v>
      </c>
      <c r="L26" s="6"/>
      <c r="M26" s="6"/>
      <c r="N26" s="6">
        <f t="shared" si="2"/>
        <v>0</v>
      </c>
    </row>
    <row r="27" spans="1:14" x14ac:dyDescent="0.25">
      <c r="A27" s="13" t="s">
        <v>20</v>
      </c>
      <c r="B27" s="14"/>
      <c r="C27" s="6"/>
      <c r="D27" s="6"/>
      <c r="E27" s="6">
        <f>SUM(E8:E16)</f>
        <v>1684.3590000000002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3" t="s">
        <v>21</v>
      </c>
      <c r="B28" s="1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3" t="s">
        <v>22</v>
      </c>
      <c r="B29" s="14"/>
      <c r="C29" s="6"/>
      <c r="D29" s="6"/>
      <c r="E29" s="6">
        <v>16.84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3" t="s">
        <v>23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24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  <row r="32" spans="1:14" x14ac:dyDescent="0.25">
      <c r="A32" s="13" t="s">
        <v>25</v>
      </c>
      <c r="B32" s="14"/>
      <c r="C32" s="15"/>
      <c r="D32" s="16"/>
      <c r="E32" s="17"/>
      <c r="F32" s="15"/>
      <c r="G32" s="16"/>
      <c r="H32" s="17"/>
      <c r="I32" s="15"/>
      <c r="J32" s="16"/>
      <c r="K32" s="17"/>
      <c r="L32" s="15"/>
      <c r="M32" s="16"/>
      <c r="N32" s="17"/>
    </row>
  </sheetData>
  <mergeCells count="22"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  <mergeCell ref="A32:B32"/>
    <mergeCell ref="C32:E32"/>
    <mergeCell ref="F32:H32"/>
    <mergeCell ref="I32:K32"/>
    <mergeCell ref="L32:N32"/>
    <mergeCell ref="A31:B31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Q13" sqref="Q13"/>
    </sheetView>
  </sheetViews>
  <sheetFormatPr defaultRowHeight="15" x14ac:dyDescent="0.25"/>
  <cols>
    <col min="2" max="2" width="25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8" t="s">
        <v>6</v>
      </c>
      <c r="D6" s="19"/>
      <c r="E6" s="20"/>
      <c r="F6" s="18" t="s">
        <v>6</v>
      </c>
      <c r="G6" s="19"/>
      <c r="H6" s="20"/>
      <c r="I6" s="18" t="s">
        <v>6</v>
      </c>
      <c r="J6" s="19"/>
      <c r="K6" s="20"/>
      <c r="L6" s="18" t="s">
        <v>6</v>
      </c>
      <c r="M6" s="19"/>
      <c r="N6" s="20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8">
        <v>16.899999999999999</v>
      </c>
      <c r="D8" s="7">
        <v>0</v>
      </c>
      <c r="E8" s="6">
        <f>C8*D8</f>
        <v>0</v>
      </c>
      <c r="F8" s="7"/>
      <c r="G8" s="7"/>
      <c r="H8" s="6">
        <f>F9*G9</f>
        <v>0</v>
      </c>
      <c r="I8" s="7"/>
      <c r="J8" s="7"/>
      <c r="K8" s="6">
        <f>I9*J9</f>
        <v>0</v>
      </c>
      <c r="L8" s="7"/>
      <c r="M8" s="7"/>
      <c r="N8" s="6">
        <f>L9*M9</f>
        <v>0</v>
      </c>
    </row>
    <row r="9" spans="1:14" x14ac:dyDescent="0.25">
      <c r="A9" s="6"/>
      <c r="B9" s="6" t="s">
        <v>12</v>
      </c>
      <c r="C9" s="6">
        <v>7.4</v>
      </c>
      <c r="D9" s="6">
        <v>215.16</v>
      </c>
      <c r="E9" s="6">
        <f t="shared" ref="E9:E26" si="0">C9*D9</f>
        <v>1592.184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10"/>
      <c r="B10" t="s">
        <v>30</v>
      </c>
      <c r="C10" s="6">
        <v>0.7</v>
      </c>
      <c r="D10" s="6">
        <v>23.94</v>
      </c>
      <c r="E10" s="6">
        <f t="shared" si="0"/>
        <v>16.757999999999999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11" t="s">
        <v>37</v>
      </c>
      <c r="C11" s="6">
        <v>0.22</v>
      </c>
      <c r="D11" s="6">
        <v>451.05</v>
      </c>
      <c r="E11" s="6">
        <f t="shared" si="0"/>
        <v>99.231000000000009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31</v>
      </c>
      <c r="C12" s="6">
        <v>0.4</v>
      </c>
      <c r="D12" s="6">
        <v>614.22</v>
      </c>
      <c r="E12" s="6">
        <f t="shared" si="0"/>
        <v>245.68800000000002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ht="18.75" x14ac:dyDescent="0.3">
      <c r="A13" s="6"/>
      <c r="B13" s="12" t="s">
        <v>33</v>
      </c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32</v>
      </c>
      <c r="C14" s="6">
        <v>5</v>
      </c>
      <c r="D14" s="6">
        <v>86</v>
      </c>
      <c r="E14" s="6">
        <f t="shared" si="0"/>
        <v>430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31</v>
      </c>
      <c r="C15" s="6">
        <v>1.1000000000000001</v>
      </c>
      <c r="D15" s="6">
        <v>614.22</v>
      </c>
      <c r="E15" s="6">
        <f t="shared" si="0"/>
        <v>675.64200000000005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9" t="s">
        <v>28</v>
      </c>
      <c r="C16" s="6">
        <v>1.1000000000000001</v>
      </c>
      <c r="D16" s="6">
        <v>39.04</v>
      </c>
      <c r="E16" s="6">
        <f t="shared" si="0"/>
        <v>42.944000000000003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34</v>
      </c>
      <c r="C17" s="6">
        <v>5</v>
      </c>
      <c r="D17" s="6">
        <v>0</v>
      </c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13" t="s">
        <v>20</v>
      </c>
      <c r="B27" s="14"/>
      <c r="C27" s="6"/>
      <c r="D27" s="6"/>
      <c r="E27" s="6">
        <f>SUM(E8:E26)</f>
        <v>3102.4469999999997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3" t="s">
        <v>21</v>
      </c>
      <c r="B28" s="1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3" t="s">
        <v>35</v>
      </c>
      <c r="B29" s="14"/>
      <c r="C29" s="6"/>
      <c r="D29" s="6"/>
      <c r="E29" s="6">
        <v>31.02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3" t="s">
        <v>23</v>
      </c>
      <c r="B30" s="14"/>
      <c r="C30" s="15"/>
      <c r="D30" s="16"/>
      <c r="E30" s="17"/>
      <c r="F30" s="15"/>
      <c r="G30" s="16"/>
      <c r="H30" s="17"/>
      <c r="I30" s="15"/>
      <c r="J30" s="16"/>
      <c r="K30" s="17"/>
      <c r="L30" s="15"/>
      <c r="M30" s="16"/>
      <c r="N30" s="17"/>
    </row>
    <row r="31" spans="1:14" x14ac:dyDescent="0.25">
      <c r="A31" s="13" t="s">
        <v>24</v>
      </c>
      <c r="B31" s="14"/>
      <c r="C31" s="15"/>
      <c r="D31" s="16"/>
      <c r="E31" s="17"/>
      <c r="F31" s="15"/>
      <c r="G31" s="16"/>
      <c r="H31" s="17"/>
      <c r="I31" s="15"/>
      <c r="J31" s="16"/>
      <c r="K31" s="17"/>
      <c r="L31" s="15"/>
      <c r="M31" s="16"/>
      <c r="N31" s="17"/>
    </row>
    <row r="32" spans="1:14" x14ac:dyDescent="0.25">
      <c r="A32" s="13" t="s">
        <v>25</v>
      </c>
      <c r="B32" s="14"/>
      <c r="C32" s="15"/>
      <c r="D32" s="16"/>
      <c r="E32" s="17"/>
      <c r="F32" s="15"/>
      <c r="G32" s="16"/>
      <c r="H32" s="17"/>
      <c r="I32" s="15"/>
      <c r="J32" s="16"/>
      <c r="K32" s="17"/>
      <c r="L32" s="15"/>
      <c r="M32" s="16"/>
      <c r="N32" s="17"/>
    </row>
  </sheetData>
  <mergeCells count="22"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  <mergeCell ref="A32:B32"/>
    <mergeCell ref="C32:E32"/>
    <mergeCell ref="F32:H32"/>
    <mergeCell ref="I32:K32"/>
    <mergeCell ref="L32:N32"/>
    <mergeCell ref="A31:B31"/>
    <mergeCell ref="C31:E31"/>
    <mergeCell ref="F31:H31"/>
    <mergeCell ref="I31:K31"/>
    <mergeCell ref="L31:N3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Минтай запеч с овощ</vt:lpstr>
      <vt:lpstr>Рыба туш с томат овощ</vt:lpstr>
      <vt:lpstr>Рыба запеч в бел соусе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2020-08-23T20:18:52Z</dcterms:modified>
</cp:coreProperties>
</file>